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MOE\Etudes\Rangueil\R2503 - PTA\TRAVAUX\DCE\DCE\CDPGF\"/>
    </mc:Choice>
  </mc:AlternateContent>
  <xr:revisionPtr revIDLastSave="0" documentId="13_ncr:1_{BACCA453-AF98-49BB-9CE5-A7684132722A}" xr6:coauthVersionLast="47" xr6:coauthVersionMax="47" xr10:uidLastSave="{00000000-0000-0000-0000-000000000000}"/>
  <bookViews>
    <workbookView xWindow="9060" yWindow="735" windowWidth="22050" windowHeight="14475" xr2:uid="{00000000-000D-0000-FFFF-FFFF00000000}"/>
  </bookViews>
  <sheets>
    <sheet name="CDPGF" sheetId="20" r:id="rId1"/>
  </sheets>
  <definedNames>
    <definedName name="_Toc115493376" localSheetId="0">CDPGF!#REF!</definedName>
    <definedName name="_Toc115493378" localSheetId="0">CDPGF!#REF!</definedName>
    <definedName name="_Toc205897391" localSheetId="0">CDPGF!$B$24</definedName>
    <definedName name="_Toc232578588" localSheetId="0">CDPGF!#REF!</definedName>
    <definedName name="_Toc262660057" localSheetId="0">CDPGF!#REF!</definedName>
    <definedName name="_Toc262660171" localSheetId="0">CDPGF!#REF!</definedName>
    <definedName name="_Toc262660329" localSheetId="0">CDPGF!#REF!</definedName>
    <definedName name="_Toc266115535" localSheetId="0">CDPGF!#REF!</definedName>
    <definedName name="_Toc266115550" localSheetId="0">CDPGF!#REF!</definedName>
    <definedName name="_Toc268856368" localSheetId="0">CDPGF!#REF!</definedName>
    <definedName name="_Toc268856429" localSheetId="0">CDPGF!#REF!</definedName>
    <definedName name="_Toc314661769" localSheetId="0">CDPGF!#REF!</definedName>
    <definedName name="_Toc314661770" localSheetId="0">CDPGF!#REF!</definedName>
    <definedName name="_Toc314661771" localSheetId="0">CDPGF!#REF!</definedName>
    <definedName name="_Toc98817937" localSheetId="0">CDPGF!#REF!</definedName>
    <definedName name="_Toc99949715" localSheetId="0">CDPGF!#REF!</definedName>
    <definedName name="_xlnm.Print_Titles" localSheetId="0">CDPGF!$1:$9</definedName>
    <definedName name="_xlnm.Print_Area" localSheetId="0">CDPGF!$A$1:$G$51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42" i="20" l="1"/>
  <c r="G40" i="20"/>
  <c r="G39" i="20"/>
  <c r="G36" i="20"/>
  <c r="G35" i="20"/>
  <c r="G31" i="20"/>
  <c r="G30" i="20"/>
  <c r="G29" i="20"/>
  <c r="G26" i="20"/>
  <c r="G25" i="20"/>
  <c r="G24" i="20"/>
  <c r="G22" i="20"/>
  <c r="G20" i="20"/>
  <c r="G19" i="20"/>
  <c r="G18" i="20"/>
  <c r="G17" i="20"/>
  <c r="G16" i="20"/>
  <c r="G15" i="20"/>
  <c r="G45" i="20" l="1"/>
  <c r="G49" i="20" s="1"/>
  <c r="G47" i="20" l="1"/>
</calcChain>
</file>

<file path=xl/sharedStrings.xml><?xml version="1.0" encoding="utf-8"?>
<sst xmlns="http://schemas.openxmlformats.org/spreadsheetml/2006/main" count="90" uniqueCount="67">
  <si>
    <t>DESIGNATION DES OUVRAGES</t>
  </si>
  <si>
    <t>U</t>
  </si>
  <si>
    <t>P.UNIT</t>
  </si>
  <si>
    <t>TOTAL H.T</t>
  </si>
  <si>
    <t xml:space="preserve">ENTREPRISE : </t>
  </si>
  <si>
    <t>N°article</t>
  </si>
  <si>
    <t>TVA</t>
  </si>
  <si>
    <t>Plans d'exécution</t>
  </si>
  <si>
    <t>F</t>
  </si>
  <si>
    <t>Etablissement des DOE suivant charte CHU</t>
  </si>
  <si>
    <t>Ens</t>
  </si>
  <si>
    <t>inclus</t>
  </si>
  <si>
    <t>DCE</t>
  </si>
  <si>
    <t xml:space="preserve">PEINTURE - REVETEMENT DE SOL </t>
  </si>
  <si>
    <t>2.2</t>
  </si>
  <si>
    <t>2.0</t>
  </si>
  <si>
    <t>2.1</t>
  </si>
  <si>
    <t>2.4</t>
  </si>
  <si>
    <t>2.6</t>
  </si>
  <si>
    <t>2.7</t>
  </si>
  <si>
    <t>2.8</t>
  </si>
  <si>
    <t>2.9</t>
  </si>
  <si>
    <t>Raccords de peinture divers</t>
  </si>
  <si>
    <t>Revêtement mural de protection</t>
  </si>
  <si>
    <t>Peinture sur métal</t>
  </si>
  <si>
    <t>Peinture sur boiserie</t>
  </si>
  <si>
    <t>Installations de chantier</t>
  </si>
  <si>
    <t>M²</t>
  </si>
  <si>
    <t>Echafaudages</t>
  </si>
  <si>
    <t>ML</t>
  </si>
  <si>
    <t>CDPGF</t>
  </si>
  <si>
    <t>PEINTURE &amp; REVETEMENT DE SOL</t>
  </si>
  <si>
    <t>Total HT</t>
  </si>
  <si>
    <t>Total TTC</t>
  </si>
  <si>
    <t>R2503 – PTA  - ROUTINE</t>
  </si>
  <si>
    <t>Dépose revêtement de sol souple</t>
  </si>
  <si>
    <t>2.3A</t>
  </si>
  <si>
    <t>2.3B</t>
  </si>
  <si>
    <t>2.3C</t>
  </si>
  <si>
    <t>2.3D</t>
  </si>
  <si>
    <t>Réalisation d'un primaire d'accrochage</t>
  </si>
  <si>
    <t>Réalisation d'un ragréage</t>
  </si>
  <si>
    <t>Revêtement de sol PVC homogème</t>
  </si>
  <si>
    <t>Remontée en plinthe 100mm</t>
  </si>
  <si>
    <t>Plinthes PVC</t>
  </si>
  <si>
    <t>2.5</t>
  </si>
  <si>
    <t>2.5A</t>
  </si>
  <si>
    <t xml:space="preserve">Travaux préparatoires </t>
  </si>
  <si>
    <t>2.5B</t>
  </si>
  <si>
    <t>Application d'une couche d'impression</t>
  </si>
  <si>
    <t>2.5C</t>
  </si>
  <si>
    <t>Application de deux couches de peinture</t>
  </si>
  <si>
    <t xml:space="preserve">Peinture sur cloisons plâtre local compresseurs &amp; osmoseurs </t>
  </si>
  <si>
    <t>2.6A</t>
  </si>
  <si>
    <t>2.6B</t>
  </si>
  <si>
    <t>2.6C</t>
  </si>
  <si>
    <t xml:space="preserve">Peinture sur cloisons plâtre des circulations </t>
  </si>
  <si>
    <t>Travaux préparatoires</t>
  </si>
  <si>
    <t>Revêtement mural PVC</t>
  </si>
  <si>
    <t>Q MO</t>
  </si>
  <si>
    <t>Q Ent</t>
  </si>
  <si>
    <r>
      <rPr>
        <b/>
        <u/>
        <sz val="9"/>
        <rFont val="Verdana"/>
        <family val="2"/>
      </rPr>
      <t>NOTA:</t>
    </r>
    <r>
      <rPr>
        <sz val="9"/>
        <rFont val="Verdana"/>
        <family val="2"/>
      </rPr>
      <t xml:space="preserve">
L’entreprise devra se reporter aux articles du C.C.T.P. pour obtenir une définition complète de la prestation. Elle est tenue d’indiquer, en regard de chaque article, le prix unitaire dans le bordereau. Le prix en regard de chaque article, s’entend pour une prestation terminée, comprenant toutes les sujétions de fourniture, d’approvisionnement, de taxes diverses et de mise en œuvre inhérentes à celles-ci. L’entreprise est tenue de vérifier qu’aucune omission ou erreur ne subsiste dans l’énumération des ouvrages du descriptif et du cadre de décomposition du prix global et forfaitaire, pour mener à leur terme les travaux faisant l’objet de la présente étude.
Les dimensions et quantités sont données à titre indicatif,  ELLES DEVRONT IMPERATIVEMENT FAIRE L'OBJET D'UNE VERIFICATION MINUTIEUSE SUR SITE.</t>
    </r>
    <r>
      <rPr>
        <b/>
        <sz val="9"/>
        <rFont val="Verdana"/>
        <family val="2"/>
      </rPr>
      <t xml:space="preserve">
La Décomposition du Prix Global et Forfaitaire (DPGF) - Ce document n’est considéré comme document contractuel que pour la détermination des prix unitaires servant au règlement des situations en mensuelles d’acomptes et de travaux supplémentaires pouvant être commandés par le maître d’ouvrage. Il ne pourra donc servir à donner quelque indication contractuelle que ce soit sur les quantités ou sur la nature d’ouvrage et de fournitures à exécuter par le titulaire.</t>
    </r>
    <r>
      <rPr>
        <sz val="9"/>
        <rFont val="Verdana"/>
        <family val="2"/>
      </rPr>
      <t xml:space="preserve">
</t>
    </r>
  </si>
  <si>
    <t>LOT 6</t>
  </si>
  <si>
    <t>Peinture sur plaques plâtre neuves retombée de FP</t>
  </si>
  <si>
    <t>2.11</t>
  </si>
  <si>
    <t>2.10A</t>
  </si>
  <si>
    <t>2.10B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</si>
</sst>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_-;\-* #,##0.00\ [$€]_-;_-* &quot;-&quot;??\ [$€]_-;_-@_-"/>
  </numFmts>
  <fonts count="17">
    <font>
      <sz val="9"/>
      <name val="Century Gothic"/>
    </font>
    <font>
      <sz val="9"/>
      <name val="Century Gothic"/>
      <family val="2"/>
    </font>
    <font>
      <sz val="10"/>
      <name val="Avant Garde"/>
    </font>
    <font>
      <b/>
      <u/>
      <sz val="10"/>
      <name val="New Century Schlbk"/>
    </font>
    <font>
      <sz val="8"/>
      <name val="Century Gothic"/>
      <family val="2"/>
    </font>
    <font>
      <sz val="9"/>
      <name val="Century Gothic"/>
      <family val="2"/>
    </font>
    <font>
      <sz val="9"/>
      <name val="Verdana"/>
      <family val="2"/>
    </font>
    <font>
      <b/>
      <sz val="14"/>
      <color theme="0"/>
      <name val="Verdana"/>
      <family val="2"/>
    </font>
    <font>
      <sz val="10"/>
      <name val="Verdana"/>
      <family val="2"/>
    </font>
    <font>
      <b/>
      <sz val="10"/>
      <name val="Verdana"/>
      <family val="2"/>
    </font>
    <font>
      <b/>
      <sz val="9"/>
      <name val="Verdana"/>
      <family val="2"/>
    </font>
    <font>
      <b/>
      <sz val="10"/>
      <color indexed="9"/>
      <name val="Verdana"/>
      <family val="2"/>
    </font>
    <font>
      <b/>
      <sz val="9"/>
      <color indexed="9"/>
      <name val="Verdana"/>
      <family val="2"/>
    </font>
    <font>
      <sz val="11"/>
      <name val="Verdana"/>
      <family val="2"/>
    </font>
    <font>
      <b/>
      <u/>
      <sz val="9"/>
      <name val="Verdana"/>
      <family val="2"/>
    </font>
    <font>
      <b/>
      <sz val="12"/>
      <color indexed="9"/>
      <name val="Verdana"/>
      <family val="2"/>
    </font>
    <font>
      <b/>
      <sz val="12"/>
      <color rgb="FF009999"/>
      <name val="Verdana"/>
      <family val="2"/>
    </font>
  </fonts>
  <fills count="5">
    <fill>
      <patternFill patternType="none"/>
    </fill>
    <fill>
      <patternFill patternType="gray125"/>
    </fill>
    <fill>
      <patternFill patternType="solid">
        <fgColor rgb="FF009999"/>
        <bgColor indexed="64"/>
      </patternFill>
    </fill>
    <fill>
      <patternFill patternType="solid">
        <fgColor theme="3" tint="0.79998168889431442"/>
        <bgColor indexed="64"/>
      </patternFill>
    </fill>
    <fill>
      <patternFill patternType="solid">
        <fgColor rgb="FFC5D9F1"/>
        <bgColor indexed="64"/>
      </patternFill>
    </fill>
  </fills>
  <borders count="16">
    <border>
      <left/>
      <right/>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medium">
        <color indexed="64"/>
      </left>
      <right/>
      <top/>
      <bottom/>
      <diagonal/>
    </border>
  </borders>
  <cellStyleXfs count="5">
    <xf numFmtId="0" fontId="0" fillId="0" borderId="0"/>
    <xf numFmtId="164" fontId="1" fillId="0" borderId="0" applyFont="0" applyFill="0" applyBorder="0" applyAlignment="0" applyProtection="0"/>
    <xf numFmtId="4" fontId="2" fillId="0" borderId="1">
      <alignment horizontal="center" vertical="center"/>
    </xf>
    <xf numFmtId="0" fontId="3" fillId="0" borderId="2"/>
    <xf numFmtId="44" fontId="5" fillId="0" borderId="0" applyFont="0" applyFill="0" applyBorder="0" applyAlignment="0" applyProtection="0"/>
  </cellStyleXfs>
  <cellXfs count="75">
    <xf numFmtId="0" fontId="0" fillId="0" borderId="0" xfId="0"/>
    <xf numFmtId="0" fontId="6" fillId="0" borderId="6" xfId="0" applyFont="1" applyBorder="1" applyAlignment="1">
      <alignment horizontal="center" vertical="center"/>
    </xf>
    <xf numFmtId="0" fontId="8" fillId="0" borderId="0" xfId="0" applyFont="1" applyAlignment="1">
      <alignment vertical="center"/>
    </xf>
    <xf numFmtId="0" fontId="8" fillId="0" borderId="0" xfId="0" applyFont="1" applyBorder="1" applyAlignment="1">
      <alignment horizontal="center" vertical="center"/>
    </xf>
    <xf numFmtId="0" fontId="8" fillId="0" borderId="0" xfId="0" applyFont="1" applyBorder="1" applyAlignment="1">
      <alignment horizontal="right" vertical="center"/>
    </xf>
    <xf numFmtId="4" fontId="8" fillId="0" borderId="0" xfId="0" applyNumberFormat="1" applyFont="1" applyBorder="1" applyAlignment="1">
      <alignment horizontal="right" vertical="center"/>
    </xf>
    <xf numFmtId="4" fontId="8" fillId="0" borderId="0" xfId="0" applyNumberFormat="1" applyFont="1" applyBorder="1" applyAlignment="1">
      <alignment vertical="center"/>
    </xf>
    <xf numFmtId="0" fontId="6" fillId="0" borderId="0" xfId="0" applyFont="1" applyAlignment="1">
      <alignment vertical="center"/>
    </xf>
    <xf numFmtId="0" fontId="11" fillId="2" borderId="6" xfId="0" applyFont="1" applyFill="1" applyBorder="1" applyAlignment="1">
      <alignment horizontal="center" vertical="center"/>
    </xf>
    <xf numFmtId="0" fontId="12" fillId="2" borderId="6" xfId="0" applyFont="1" applyFill="1" applyBorder="1" applyAlignment="1">
      <alignment horizontal="center" vertical="center"/>
    </xf>
    <xf numFmtId="14" fontId="11" fillId="2" borderId="6" xfId="0" applyNumberFormat="1" applyFont="1" applyFill="1" applyBorder="1" applyAlignment="1">
      <alignment horizontal="center" vertical="center"/>
    </xf>
    <xf numFmtId="4" fontId="11" fillId="2" borderId="6" xfId="0" applyNumberFormat="1" applyFont="1" applyFill="1" applyBorder="1" applyAlignment="1">
      <alignment horizontal="center" vertical="center"/>
    </xf>
    <xf numFmtId="0" fontId="8" fillId="0" borderId="6" xfId="0" applyFont="1" applyBorder="1" applyAlignment="1">
      <alignment vertical="center"/>
    </xf>
    <xf numFmtId="0" fontId="8" fillId="0" borderId="6" xfId="0" applyFont="1" applyBorder="1" applyAlignment="1">
      <alignment horizontal="center" vertical="center"/>
    </xf>
    <xf numFmtId="4" fontId="8" fillId="0" borderId="6" xfId="0" applyNumberFormat="1" applyFont="1" applyBorder="1" applyAlignment="1">
      <alignment horizontal="center" vertical="center"/>
    </xf>
    <xf numFmtId="0" fontId="13" fillId="0" borderId="0" xfId="0" applyFont="1" applyAlignment="1">
      <alignment vertical="center"/>
    </xf>
    <xf numFmtId="0" fontId="9" fillId="0" borderId="6" xfId="0" applyFont="1" applyFill="1" applyBorder="1" applyAlignment="1">
      <alignment horizontal="center" vertical="center"/>
    </xf>
    <xf numFmtId="4" fontId="9" fillId="0" borderId="6" xfId="0" applyNumberFormat="1" applyFont="1" applyFill="1" applyBorder="1" applyAlignment="1">
      <alignment horizontal="center" vertical="center"/>
    </xf>
    <xf numFmtId="0" fontId="6" fillId="0" borderId="6" xfId="0" applyFont="1" applyBorder="1" applyAlignment="1">
      <alignment vertical="center"/>
    </xf>
    <xf numFmtId="0" fontId="8" fillId="0" borderId="6" xfId="0" applyFont="1" applyBorder="1" applyAlignment="1">
      <alignment horizontal="right" vertical="center"/>
    </xf>
    <xf numFmtId="4" fontId="8" fillId="0" borderId="6" xfId="0" applyNumberFormat="1" applyFont="1" applyBorder="1" applyAlignment="1">
      <alignment horizontal="right" vertical="center"/>
    </xf>
    <xf numFmtId="4" fontId="8" fillId="0" borderId="6" xfId="0" applyNumberFormat="1" applyFont="1" applyBorder="1" applyAlignment="1">
      <alignment vertical="center"/>
    </xf>
    <xf numFmtId="0" fontId="6" fillId="0" borderId="0" xfId="0" applyFont="1" applyFill="1" applyAlignment="1">
      <alignment vertical="center"/>
    </xf>
    <xf numFmtId="0" fontId="6" fillId="0" borderId="0" xfId="0" applyFont="1" applyFill="1" applyAlignment="1">
      <alignment horizontal="center" vertical="center"/>
    </xf>
    <xf numFmtId="0" fontId="6" fillId="0" borderId="0" xfId="0" applyFont="1" applyAlignment="1">
      <alignment horizontal="center" vertical="center"/>
    </xf>
    <xf numFmtId="0" fontId="8" fillId="0" borderId="0" xfId="0" applyFont="1" applyBorder="1" applyAlignment="1">
      <alignment vertical="center"/>
    </xf>
    <xf numFmtId="0" fontId="6" fillId="0" borderId="0" xfId="0" applyFont="1" applyBorder="1" applyAlignment="1">
      <alignment vertical="center"/>
    </xf>
    <xf numFmtId="0" fontId="6" fillId="0" borderId="7" xfId="0" applyFont="1" applyBorder="1" applyAlignment="1">
      <alignment vertical="center"/>
    </xf>
    <xf numFmtId="0" fontId="8" fillId="0" borderId="14" xfId="0" applyFont="1" applyBorder="1" applyAlignment="1">
      <alignment horizontal="center" vertical="center"/>
    </xf>
    <xf numFmtId="0" fontId="13" fillId="0" borderId="14" xfId="0" applyFont="1" applyBorder="1" applyAlignment="1">
      <alignment vertical="center"/>
    </xf>
    <xf numFmtId="0" fontId="8" fillId="0" borderId="12" xfId="0" applyFont="1" applyBorder="1" applyAlignment="1">
      <alignment horizontal="center" vertical="center"/>
    </xf>
    <xf numFmtId="4" fontId="8" fillId="0" borderId="14" xfId="0" applyNumberFormat="1" applyFont="1" applyBorder="1" applyAlignment="1" applyProtection="1">
      <alignment horizontal="center" vertical="center"/>
      <protection locked="0"/>
    </xf>
    <xf numFmtId="0" fontId="6" fillId="0" borderId="6" xfId="0" applyFont="1" applyBorder="1" applyAlignment="1">
      <alignment horizontal="left" vertical="top" wrapText="1"/>
    </xf>
    <xf numFmtId="0" fontId="15" fillId="2" borderId="6" xfId="0" applyFont="1" applyFill="1" applyBorder="1" applyAlignment="1">
      <alignment horizontal="center" vertical="center"/>
    </xf>
    <xf numFmtId="14" fontId="15" fillId="2" borderId="6" xfId="0" applyNumberFormat="1" applyFont="1" applyFill="1" applyBorder="1" applyAlignment="1">
      <alignment horizontal="center" vertical="center"/>
    </xf>
    <xf numFmtId="4" fontId="15" fillId="2" borderId="6" xfId="0" applyNumberFormat="1" applyFont="1" applyFill="1" applyBorder="1" applyAlignment="1">
      <alignment horizontal="center" vertical="center"/>
    </xf>
    <xf numFmtId="0" fontId="16" fillId="0" borderId="0" xfId="0" applyFont="1" applyAlignment="1">
      <alignment horizontal="center" vertical="center"/>
    </xf>
    <xf numFmtId="0" fontId="10" fillId="0" borderId="6" xfId="0" applyFont="1" applyBorder="1" applyAlignment="1">
      <alignment horizontal="center" vertical="center"/>
    </xf>
    <xf numFmtId="4" fontId="6" fillId="0" borderId="6" xfId="0" applyNumberFormat="1" applyFont="1" applyBorder="1" applyAlignment="1" applyProtection="1">
      <alignment horizontal="center" vertical="center"/>
      <protection locked="0"/>
    </xf>
    <xf numFmtId="0" fontId="10" fillId="3" borderId="6" xfId="0" applyFont="1" applyFill="1" applyBorder="1" applyAlignment="1">
      <alignment horizontal="center" vertical="center"/>
    </xf>
    <xf numFmtId="0" fontId="10" fillId="4" borderId="6" xfId="0" applyFont="1" applyFill="1" applyBorder="1" applyAlignment="1">
      <alignment vertical="center"/>
    </xf>
    <xf numFmtId="0" fontId="6" fillId="3" borderId="6" xfId="0" applyFont="1" applyFill="1" applyBorder="1" applyAlignment="1">
      <alignment horizontal="center" vertical="center"/>
    </xf>
    <xf numFmtId="4" fontId="6" fillId="3" borderId="6" xfId="0" applyNumberFormat="1" applyFont="1" applyFill="1" applyBorder="1" applyAlignment="1" applyProtection="1">
      <alignment horizontal="center" vertical="center"/>
      <protection locked="0"/>
    </xf>
    <xf numFmtId="0" fontId="6" fillId="0" borderId="6" xfId="0" applyFont="1" applyBorder="1" applyAlignment="1">
      <alignment horizontal="left" vertical="center"/>
    </xf>
    <xf numFmtId="0" fontId="6" fillId="0" borderId="6" xfId="0" applyFont="1" applyFill="1" applyBorder="1" applyAlignment="1">
      <alignment horizontal="center" vertical="center"/>
    </xf>
    <xf numFmtId="44" fontId="6" fillId="0" borderId="6" xfId="4" applyFont="1" applyBorder="1" applyAlignment="1" applyProtection="1">
      <alignment horizontal="center" vertical="center"/>
      <protection locked="0"/>
    </xf>
    <xf numFmtId="0" fontId="6" fillId="0" borderId="6" xfId="0" applyFont="1" applyBorder="1" applyAlignment="1">
      <alignment horizontal="left"/>
    </xf>
    <xf numFmtId="0" fontId="6" fillId="0" borderId="13" xfId="0" applyFont="1" applyFill="1" applyBorder="1" applyAlignment="1">
      <alignment horizontal="center" vertical="center"/>
    </xf>
    <xf numFmtId="44" fontId="6" fillId="0" borderId="13" xfId="4" applyFont="1" applyBorder="1" applyAlignment="1" applyProtection="1">
      <alignment horizontal="center" vertical="center"/>
      <protection locked="0"/>
    </xf>
    <xf numFmtId="0" fontId="6" fillId="0" borderId="0" xfId="0" applyFont="1" applyBorder="1" applyAlignment="1">
      <alignment horizontal="center" vertical="center"/>
    </xf>
    <xf numFmtId="0" fontId="6" fillId="0" borderId="0" xfId="0" applyFont="1" applyBorder="1" applyAlignment="1">
      <alignment horizontal="right" vertical="center"/>
    </xf>
    <xf numFmtId="4" fontId="6" fillId="0" borderId="0" xfId="0" applyNumberFormat="1" applyFont="1" applyBorder="1" applyAlignment="1">
      <alignment horizontal="right" vertical="center"/>
    </xf>
    <xf numFmtId="4" fontId="6" fillId="0" borderId="0" xfId="0" applyNumberFormat="1" applyFont="1" applyBorder="1" applyAlignment="1">
      <alignment vertical="center"/>
    </xf>
    <xf numFmtId="0" fontId="6" fillId="0" borderId="8" xfId="0" applyFont="1" applyBorder="1" applyAlignment="1">
      <alignment horizontal="center" vertical="center"/>
    </xf>
    <xf numFmtId="0" fontId="10" fillId="0" borderId="7" xfId="0" applyFont="1" applyBorder="1" applyAlignment="1">
      <alignment horizontal="right" vertical="center"/>
    </xf>
    <xf numFmtId="0" fontId="6" fillId="0" borderId="7" xfId="0" applyFont="1" applyBorder="1" applyAlignment="1">
      <alignment horizontal="right" vertical="center"/>
    </xf>
    <xf numFmtId="4" fontId="10" fillId="0" borderId="7" xfId="0" applyNumberFormat="1" applyFont="1" applyBorder="1" applyAlignment="1" applyProtection="1">
      <alignment horizontal="right" vertical="center"/>
      <protection locked="0"/>
    </xf>
    <xf numFmtId="44" fontId="10" fillId="0" borderId="3" xfId="4" applyFont="1" applyBorder="1" applyAlignment="1">
      <alignment horizontal="right" vertical="center"/>
    </xf>
    <xf numFmtId="0" fontId="6" fillId="0" borderId="10" xfId="0" applyFont="1" applyBorder="1" applyAlignment="1">
      <alignment horizontal="center" vertical="center"/>
    </xf>
    <xf numFmtId="0" fontId="6" fillId="0" borderId="7" xfId="0" applyFont="1" applyBorder="1" applyAlignment="1">
      <alignment horizontal="center" vertical="center"/>
    </xf>
    <xf numFmtId="4" fontId="6" fillId="0" borderId="7" xfId="0" applyNumberFormat="1" applyFont="1" applyBorder="1" applyAlignment="1">
      <alignment horizontal="right" vertical="center"/>
    </xf>
    <xf numFmtId="44" fontId="6" fillId="0" borderId="9" xfId="4" applyFont="1" applyBorder="1" applyAlignment="1">
      <alignment horizontal="right" vertical="center"/>
    </xf>
    <xf numFmtId="4" fontId="10" fillId="0" borderId="11" xfId="0" applyNumberFormat="1" applyFont="1" applyBorder="1" applyAlignment="1" applyProtection="1">
      <alignment horizontal="right" vertical="center"/>
      <protection locked="0"/>
    </xf>
    <xf numFmtId="10" fontId="10" fillId="0" borderId="11" xfId="0" applyNumberFormat="1" applyFont="1" applyBorder="1" applyAlignment="1" applyProtection="1">
      <alignment horizontal="right" vertical="center"/>
      <protection locked="0"/>
    </xf>
    <xf numFmtId="0" fontId="10" fillId="0" borderId="7" xfId="0" applyFont="1" applyBorder="1" applyAlignment="1">
      <alignment horizontal="center" vertical="center"/>
    </xf>
    <xf numFmtId="0" fontId="6" fillId="0" borderId="0" xfId="0" applyFont="1" applyAlignment="1">
      <alignment horizontal="center"/>
    </xf>
    <xf numFmtId="0" fontId="6" fillId="0" borderId="0" xfId="0" applyFont="1" applyBorder="1" applyAlignment="1">
      <alignment horizontal="left"/>
    </xf>
    <xf numFmtId="0" fontId="6" fillId="0" borderId="13" xfId="0" applyFont="1" applyBorder="1" applyAlignment="1">
      <alignment horizontal="center" vertical="center"/>
    </xf>
    <xf numFmtId="0" fontId="6" fillId="0" borderId="6" xfId="0" applyFont="1" applyBorder="1" applyAlignment="1">
      <alignment horizontal="center"/>
    </xf>
    <xf numFmtId="0" fontId="10" fillId="0" borderId="7" xfId="0" applyFont="1" applyBorder="1" applyAlignment="1">
      <alignment horizontal="center" vertical="center"/>
    </xf>
    <xf numFmtId="0" fontId="9" fillId="0" borderId="4" xfId="0" applyFont="1" applyBorder="1" applyAlignment="1">
      <alignment vertical="center"/>
    </xf>
    <xf numFmtId="0" fontId="10" fillId="0" borderId="5" xfId="0" applyFont="1" applyBorder="1" applyAlignment="1">
      <alignment vertical="center"/>
    </xf>
    <xf numFmtId="0" fontId="8" fillId="0" borderId="0" xfId="0" applyFont="1" applyBorder="1" applyAlignment="1">
      <alignment horizontal="center" vertical="center"/>
    </xf>
    <xf numFmtId="0" fontId="7" fillId="2" borderId="15" xfId="0" applyFont="1" applyFill="1" applyBorder="1" applyAlignment="1">
      <alignment horizontal="center" vertical="center"/>
    </xf>
    <xf numFmtId="0" fontId="7" fillId="2" borderId="0" xfId="0" applyFont="1" applyFill="1" applyBorder="1" applyAlignment="1">
      <alignment horizontal="center" vertical="center"/>
    </xf>
  </cellXfs>
  <cellStyles count="5">
    <cellStyle name="Euro" xfId="1" xr:uid="{00000000-0005-0000-0000-000000000000}"/>
    <cellStyle name="Monétaire" xfId="4" builtinId="4"/>
    <cellStyle name="Normal" xfId="0" builtinId="0"/>
    <cellStyle name="QTE" xfId="2" xr:uid="{00000000-0005-0000-0000-000002000000}"/>
    <cellStyle name="TITRE" xfId="3" xr:uid="{00000000-0005-0000-0000-00000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5D9F1"/>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1"/>
  <sheetViews>
    <sheetView showZeros="0" tabSelected="1" showWhiteSpace="0" view="pageBreakPreview" topLeftCell="A7" zoomScaleNormal="80" zoomScaleSheetLayoutView="100" workbookViewId="0">
      <selection activeCell="B40" sqref="B40"/>
    </sheetView>
  </sheetViews>
  <sheetFormatPr baseColWidth="10" defaultColWidth="11.42578125" defaultRowHeight="12.75"/>
  <cols>
    <col min="1" max="1" width="10.5703125" style="25" customWidth="1"/>
    <col min="2" max="2" width="88.42578125" style="26" customWidth="1"/>
    <col min="3" max="3" width="4.5703125" style="3" customWidth="1"/>
    <col min="4" max="5" width="7" style="4" customWidth="1"/>
    <col min="6" max="6" width="13.28515625" style="5" customWidth="1"/>
    <col min="7" max="7" width="16.42578125" style="6" customWidth="1"/>
    <col min="8" max="16384" width="11.42578125" style="7"/>
  </cols>
  <sheetData>
    <row r="1" spans="1:16" s="2" customFormat="1" ht="18">
      <c r="A1" s="73" t="s">
        <v>30</v>
      </c>
      <c r="B1" s="74"/>
      <c r="C1" s="74"/>
      <c r="D1" s="74"/>
      <c r="E1" s="74"/>
      <c r="F1" s="74"/>
      <c r="G1" s="74"/>
    </row>
    <row r="2" spans="1:16" s="2" customFormat="1" ht="21.75" customHeight="1">
      <c r="A2" s="70" t="s">
        <v>4</v>
      </c>
      <c r="B2" s="71"/>
      <c r="C2" s="3"/>
      <c r="D2" s="4"/>
      <c r="E2" s="4"/>
      <c r="F2" s="5"/>
      <c r="G2" s="6"/>
    </row>
    <row r="3" spans="1:16" s="2" customFormat="1">
      <c r="A3" s="72"/>
      <c r="B3" s="72"/>
      <c r="C3" s="72"/>
      <c r="D3" s="72"/>
      <c r="E3" s="72"/>
      <c r="F3" s="72"/>
      <c r="G3" s="72"/>
    </row>
    <row r="4" spans="1:16" ht="14.25" customHeight="1">
      <c r="A4" s="33" t="s">
        <v>62</v>
      </c>
      <c r="B4" s="33" t="s">
        <v>13</v>
      </c>
      <c r="C4" s="33"/>
      <c r="D4" s="33"/>
      <c r="E4" s="33"/>
      <c r="F4" s="34"/>
      <c r="G4" s="35" t="s">
        <v>12</v>
      </c>
    </row>
    <row r="5" spans="1:16" ht="11.25" customHeight="1">
      <c r="A5" s="12"/>
      <c r="B5" s="1"/>
      <c r="C5" s="13"/>
      <c r="D5" s="13"/>
      <c r="E5" s="13"/>
      <c r="F5" s="14"/>
      <c r="G5" s="14"/>
    </row>
    <row r="6" spans="1:16" s="15" customFormat="1" ht="15">
      <c r="A6" s="16"/>
      <c r="B6" s="36" t="s">
        <v>34</v>
      </c>
      <c r="C6" s="16"/>
      <c r="D6" s="16"/>
      <c r="E6" s="16"/>
      <c r="F6" s="17"/>
      <c r="G6" s="17"/>
    </row>
    <row r="7" spans="1:16" s="15" customFormat="1" ht="208.15" customHeight="1">
      <c r="A7" s="16"/>
      <c r="B7" s="32" t="s">
        <v>61</v>
      </c>
      <c r="C7" s="16"/>
      <c r="D7" s="16"/>
      <c r="E7" s="16"/>
      <c r="F7" s="17"/>
      <c r="G7" s="17"/>
    </row>
    <row r="8" spans="1:16" ht="17.25" customHeight="1">
      <c r="A8" s="12"/>
      <c r="B8" s="18"/>
      <c r="C8" s="13"/>
      <c r="D8" s="19"/>
      <c r="E8" s="19"/>
      <c r="F8" s="20"/>
      <c r="G8" s="21"/>
    </row>
    <row r="9" spans="1:16">
      <c r="A9" s="8" t="s">
        <v>5</v>
      </c>
      <c r="B9" s="9" t="s">
        <v>0</v>
      </c>
      <c r="C9" s="8" t="s">
        <v>1</v>
      </c>
      <c r="D9" s="8" t="s">
        <v>59</v>
      </c>
      <c r="E9" s="8" t="s">
        <v>60</v>
      </c>
      <c r="F9" s="10" t="s">
        <v>2</v>
      </c>
      <c r="G9" s="11" t="s">
        <v>3</v>
      </c>
    </row>
    <row r="10" spans="1:16" ht="14.1" customHeight="1">
      <c r="A10" s="1"/>
      <c r="B10" s="18" t="s">
        <v>7</v>
      </c>
      <c r="C10" s="1" t="s">
        <v>8</v>
      </c>
      <c r="D10" s="37"/>
      <c r="E10" s="37"/>
      <c r="F10" s="38" t="s">
        <v>11</v>
      </c>
      <c r="G10" s="38"/>
      <c r="J10" s="22"/>
    </row>
    <row r="11" spans="1:16" ht="14.1" customHeight="1">
      <c r="A11" s="1"/>
      <c r="B11" s="18" t="s">
        <v>9</v>
      </c>
      <c r="C11" s="1" t="s">
        <v>8</v>
      </c>
      <c r="D11" s="37"/>
      <c r="E11" s="37"/>
      <c r="F11" s="38" t="s">
        <v>11</v>
      </c>
      <c r="G11" s="38"/>
      <c r="J11" s="22"/>
    </row>
    <row r="12" spans="1:16" ht="14.1" customHeight="1">
      <c r="A12" s="1"/>
      <c r="B12" s="18" t="s">
        <v>28</v>
      </c>
      <c r="C12" s="1" t="s">
        <v>8</v>
      </c>
      <c r="D12" s="37"/>
      <c r="E12" s="37"/>
      <c r="F12" s="38" t="s">
        <v>11</v>
      </c>
      <c r="G12" s="38"/>
      <c r="J12" s="22"/>
    </row>
    <row r="13" spans="1:16" ht="14.1" customHeight="1">
      <c r="A13" s="1"/>
      <c r="B13" s="18"/>
      <c r="C13" s="1"/>
      <c r="D13" s="37"/>
      <c r="E13" s="37"/>
      <c r="F13" s="38"/>
      <c r="G13" s="38"/>
      <c r="J13" s="22"/>
    </row>
    <row r="14" spans="1:16" ht="14.1" customHeight="1">
      <c r="A14" s="39" t="s">
        <v>15</v>
      </c>
      <c r="B14" s="40" t="s">
        <v>31</v>
      </c>
      <c r="C14" s="41"/>
      <c r="D14" s="39"/>
      <c r="E14" s="39"/>
      <c r="F14" s="42"/>
      <c r="G14" s="42"/>
      <c r="M14" s="23"/>
      <c r="N14" s="24"/>
      <c r="O14" s="24"/>
      <c r="P14" s="24"/>
    </row>
    <row r="15" spans="1:16" ht="14.25" customHeight="1">
      <c r="A15" s="1" t="s">
        <v>16</v>
      </c>
      <c r="B15" s="43" t="s">
        <v>26</v>
      </c>
      <c r="C15" s="1" t="s">
        <v>10</v>
      </c>
      <c r="D15" s="44">
        <v>1</v>
      </c>
      <c r="E15" s="44"/>
      <c r="F15" s="45"/>
      <c r="G15" s="45">
        <f>E15*F15</f>
        <v>0</v>
      </c>
      <c r="I15" s="24"/>
      <c r="J15" s="22"/>
      <c r="M15" s="24"/>
      <c r="N15" s="24"/>
      <c r="O15" s="24"/>
      <c r="P15" s="24"/>
    </row>
    <row r="16" spans="1:16" ht="12.75" customHeight="1">
      <c r="A16" s="1" t="s">
        <v>14</v>
      </c>
      <c r="B16" s="46" t="s">
        <v>35</v>
      </c>
      <c r="C16" s="1" t="s">
        <v>27</v>
      </c>
      <c r="D16" s="1">
        <v>285</v>
      </c>
      <c r="E16" s="1"/>
      <c r="F16" s="45"/>
      <c r="G16" s="45">
        <f t="shared" ref="G16:G20" si="0">E16*F16</f>
        <v>0</v>
      </c>
      <c r="I16" s="24"/>
      <c r="J16" s="22"/>
      <c r="M16" s="24"/>
      <c r="N16" s="24"/>
      <c r="O16" s="24"/>
      <c r="P16" s="24"/>
    </row>
    <row r="17" spans="1:16" ht="13.5" customHeight="1">
      <c r="A17" s="1" t="s">
        <v>36</v>
      </c>
      <c r="B17" s="46" t="s">
        <v>40</v>
      </c>
      <c r="C17" s="1" t="s">
        <v>27</v>
      </c>
      <c r="D17" s="1">
        <v>620</v>
      </c>
      <c r="E17" s="1"/>
      <c r="F17" s="45"/>
      <c r="G17" s="45">
        <f t="shared" si="0"/>
        <v>0</v>
      </c>
      <c r="I17" s="24"/>
      <c r="J17" s="22"/>
      <c r="M17" s="24"/>
      <c r="N17" s="24"/>
      <c r="O17" s="24"/>
      <c r="P17" s="24"/>
    </row>
    <row r="18" spans="1:16" ht="13.5" customHeight="1">
      <c r="A18" s="1" t="s">
        <v>37</v>
      </c>
      <c r="B18" s="46" t="s">
        <v>41</v>
      </c>
      <c r="C18" s="1" t="s">
        <v>27</v>
      </c>
      <c r="D18" s="1">
        <v>620</v>
      </c>
      <c r="E18" s="1"/>
      <c r="F18" s="45"/>
      <c r="G18" s="45">
        <f t="shared" si="0"/>
        <v>0</v>
      </c>
      <c r="I18" s="24"/>
      <c r="J18" s="22"/>
      <c r="M18" s="24"/>
      <c r="N18" s="24"/>
      <c r="O18" s="24"/>
      <c r="P18" s="24"/>
    </row>
    <row r="19" spans="1:16" ht="13.5" customHeight="1">
      <c r="A19" s="1" t="s">
        <v>38</v>
      </c>
      <c r="B19" s="46" t="s">
        <v>42</v>
      </c>
      <c r="C19" s="1" t="s">
        <v>27</v>
      </c>
      <c r="D19" s="1">
        <v>620</v>
      </c>
      <c r="E19" s="1"/>
      <c r="F19" s="45"/>
      <c r="G19" s="45">
        <f t="shared" si="0"/>
        <v>0</v>
      </c>
      <c r="I19" s="24"/>
      <c r="J19" s="22"/>
      <c r="M19" s="24"/>
      <c r="N19" s="24"/>
      <c r="O19" s="24"/>
      <c r="P19" s="24"/>
    </row>
    <row r="20" spans="1:16" ht="13.5" customHeight="1">
      <c r="A20" s="1" t="s">
        <v>39</v>
      </c>
      <c r="B20" s="46" t="s">
        <v>43</v>
      </c>
      <c r="C20" s="1" t="s">
        <v>29</v>
      </c>
      <c r="D20" s="1">
        <v>350</v>
      </c>
      <c r="E20" s="1"/>
      <c r="F20" s="45"/>
      <c r="G20" s="45">
        <f t="shared" si="0"/>
        <v>0</v>
      </c>
      <c r="I20" s="24"/>
      <c r="J20" s="22"/>
      <c r="M20" s="24"/>
      <c r="N20" s="24"/>
      <c r="O20" s="24"/>
      <c r="P20" s="24"/>
    </row>
    <row r="21" spans="1:16" ht="13.5" customHeight="1">
      <c r="A21" s="1"/>
      <c r="B21" s="46"/>
      <c r="C21" s="1"/>
      <c r="D21" s="1"/>
      <c r="E21" s="1"/>
      <c r="F21" s="45"/>
      <c r="G21" s="45"/>
      <c r="I21" s="24"/>
      <c r="J21" s="22"/>
      <c r="M21" s="24"/>
      <c r="N21" s="24"/>
      <c r="O21" s="24"/>
      <c r="P21" s="24"/>
    </row>
    <row r="22" spans="1:16" ht="11.25">
      <c r="A22" s="1" t="s">
        <v>17</v>
      </c>
      <c r="B22" s="46" t="s">
        <v>44</v>
      </c>
      <c r="C22" s="1" t="s">
        <v>29</v>
      </c>
      <c r="D22" s="1">
        <v>30</v>
      </c>
      <c r="E22" s="1"/>
      <c r="F22" s="45"/>
      <c r="G22" s="45">
        <f>E22*F22</f>
        <v>0</v>
      </c>
      <c r="I22" s="24"/>
      <c r="J22" s="22"/>
      <c r="M22" s="24"/>
      <c r="N22" s="24"/>
      <c r="O22" s="24"/>
      <c r="P22" s="24"/>
    </row>
    <row r="23" spans="1:16" ht="11.25">
      <c r="A23" s="1" t="s">
        <v>45</v>
      </c>
      <c r="B23" s="65" t="s">
        <v>52</v>
      </c>
      <c r="C23" s="1"/>
      <c r="D23" s="1"/>
      <c r="E23" s="1"/>
      <c r="F23" s="45"/>
      <c r="G23" s="45"/>
      <c r="I23" s="24"/>
      <c r="J23" s="22"/>
      <c r="M23" s="24"/>
      <c r="N23" s="24"/>
      <c r="O23" s="24"/>
      <c r="P23" s="24"/>
    </row>
    <row r="24" spans="1:16" ht="11.25">
      <c r="A24" s="1" t="s">
        <v>46</v>
      </c>
      <c r="B24" s="46" t="s">
        <v>47</v>
      </c>
      <c r="C24" s="1" t="s">
        <v>27</v>
      </c>
      <c r="D24" s="1">
        <v>50</v>
      </c>
      <c r="E24" s="1"/>
      <c r="F24" s="45"/>
      <c r="G24" s="45">
        <f t="shared" ref="G24:G26" si="1">E24*F24</f>
        <v>0</v>
      </c>
      <c r="I24" s="24"/>
      <c r="J24" s="22"/>
      <c r="M24" s="24"/>
      <c r="N24" s="24"/>
      <c r="O24" s="24"/>
      <c r="P24" s="24"/>
    </row>
    <row r="25" spans="1:16" ht="11.25">
      <c r="A25" s="1" t="s">
        <v>48</v>
      </c>
      <c r="B25" s="46" t="s">
        <v>49</v>
      </c>
      <c r="C25" s="1" t="s">
        <v>27</v>
      </c>
      <c r="D25" s="1">
        <v>50</v>
      </c>
      <c r="E25" s="1"/>
      <c r="F25" s="45"/>
      <c r="G25" s="45">
        <f t="shared" si="1"/>
        <v>0</v>
      </c>
      <c r="I25" s="24"/>
      <c r="J25" s="22"/>
      <c r="M25" s="24"/>
      <c r="N25" s="24"/>
      <c r="O25" s="24"/>
      <c r="P25" s="24"/>
    </row>
    <row r="26" spans="1:16" ht="11.25">
      <c r="A26" s="1" t="s">
        <v>50</v>
      </c>
      <c r="B26" s="46" t="s">
        <v>51</v>
      </c>
      <c r="C26" s="1" t="s">
        <v>27</v>
      </c>
      <c r="D26" s="1">
        <v>50</v>
      </c>
      <c r="E26" s="1"/>
      <c r="F26" s="45"/>
      <c r="G26" s="45">
        <f t="shared" si="1"/>
        <v>0</v>
      </c>
      <c r="I26" s="24"/>
      <c r="J26" s="22"/>
      <c r="M26" s="24"/>
      <c r="N26" s="24"/>
      <c r="O26" s="24"/>
      <c r="P26" s="24"/>
    </row>
    <row r="27" spans="1:16" ht="11.25">
      <c r="A27" s="1"/>
      <c r="B27" s="66"/>
      <c r="C27" s="1"/>
      <c r="D27" s="1"/>
      <c r="E27" s="1"/>
      <c r="F27" s="45"/>
      <c r="G27" s="45"/>
      <c r="I27" s="24"/>
      <c r="J27" s="22"/>
      <c r="M27" s="24"/>
      <c r="N27" s="24"/>
      <c r="O27" s="24"/>
      <c r="P27" s="24"/>
    </row>
    <row r="28" spans="1:16" ht="11.25">
      <c r="A28" s="1" t="s">
        <v>18</v>
      </c>
      <c r="B28" s="68" t="s">
        <v>56</v>
      </c>
      <c r="C28" s="1"/>
      <c r="D28" s="1"/>
      <c r="E28" s="1"/>
      <c r="F28" s="45"/>
      <c r="G28" s="45"/>
      <c r="I28" s="24"/>
      <c r="J28" s="22"/>
      <c r="M28" s="24"/>
      <c r="N28" s="24"/>
      <c r="O28" s="24"/>
      <c r="P28" s="24"/>
    </row>
    <row r="29" spans="1:16" ht="11.25">
      <c r="A29" s="1" t="s">
        <v>53</v>
      </c>
      <c r="B29" s="46" t="s">
        <v>47</v>
      </c>
      <c r="C29" s="1" t="s">
        <v>27</v>
      </c>
      <c r="D29" s="1">
        <v>35</v>
      </c>
      <c r="E29" s="1"/>
      <c r="F29" s="45"/>
      <c r="G29" s="45">
        <f t="shared" ref="G29:G31" si="2">E29*F29</f>
        <v>0</v>
      </c>
      <c r="I29" s="24"/>
      <c r="J29" s="22"/>
      <c r="M29" s="24"/>
      <c r="N29" s="24"/>
      <c r="O29" s="24"/>
      <c r="P29" s="24"/>
    </row>
    <row r="30" spans="1:16" ht="11.25">
      <c r="A30" s="1" t="s">
        <v>54</v>
      </c>
      <c r="B30" s="46" t="s">
        <v>49</v>
      </c>
      <c r="C30" s="1" t="s">
        <v>27</v>
      </c>
      <c r="D30" s="67">
        <v>35</v>
      </c>
      <c r="E30" s="67"/>
      <c r="F30" s="48"/>
      <c r="G30" s="45">
        <f t="shared" si="2"/>
        <v>0</v>
      </c>
      <c r="I30" s="24"/>
      <c r="J30" s="22"/>
      <c r="M30" s="24"/>
      <c r="N30" s="24"/>
      <c r="O30" s="24"/>
      <c r="P30" s="24"/>
    </row>
    <row r="31" spans="1:16" ht="11.25">
      <c r="A31" s="1" t="s">
        <v>55</v>
      </c>
      <c r="B31" s="46" t="s">
        <v>51</v>
      </c>
      <c r="C31" s="1" t="s">
        <v>27</v>
      </c>
      <c r="D31" s="67">
        <v>35</v>
      </c>
      <c r="E31" s="67"/>
      <c r="F31" s="48"/>
      <c r="G31" s="45">
        <f t="shared" si="2"/>
        <v>0</v>
      </c>
      <c r="I31" s="24"/>
      <c r="J31" s="22"/>
      <c r="M31" s="24"/>
      <c r="N31" s="24"/>
      <c r="O31" s="24"/>
      <c r="P31" s="24"/>
    </row>
    <row r="32" spans="1:16" ht="11.25">
      <c r="A32" s="1"/>
      <c r="B32" s="46"/>
      <c r="C32" s="1"/>
      <c r="D32" s="67"/>
      <c r="E32" s="67"/>
      <c r="F32" s="48"/>
      <c r="G32" s="45"/>
      <c r="I32" s="24"/>
      <c r="J32" s="22"/>
      <c r="M32" s="24"/>
      <c r="N32" s="24"/>
      <c r="O32" s="24"/>
      <c r="P32" s="24"/>
    </row>
    <row r="33" spans="1:16" ht="11.25">
      <c r="A33" s="1" t="s">
        <v>19</v>
      </c>
      <c r="B33" s="46" t="s">
        <v>63</v>
      </c>
      <c r="C33" s="1" t="s">
        <v>27</v>
      </c>
      <c r="D33" s="67">
        <v>32</v>
      </c>
      <c r="E33" s="67"/>
      <c r="F33" s="48"/>
      <c r="G33" s="45"/>
      <c r="I33" s="24"/>
      <c r="J33" s="22"/>
      <c r="M33" s="24"/>
      <c r="N33" s="24"/>
      <c r="O33" s="24"/>
      <c r="P33" s="24"/>
    </row>
    <row r="34" spans="1:16" ht="11.25">
      <c r="A34" s="1"/>
      <c r="B34" s="46"/>
      <c r="C34" s="1"/>
      <c r="D34" s="67"/>
      <c r="E34" s="67"/>
      <c r="F34" s="48"/>
      <c r="G34" s="45"/>
      <c r="I34" s="24"/>
      <c r="J34" s="22"/>
      <c r="M34" s="24"/>
      <c r="N34" s="24"/>
      <c r="O34" s="24"/>
      <c r="P34" s="24"/>
    </row>
    <row r="35" spans="1:16" ht="12.75" customHeight="1">
      <c r="A35" s="1" t="s">
        <v>20</v>
      </c>
      <c r="B35" s="46" t="s">
        <v>25</v>
      </c>
      <c r="C35" s="1" t="s">
        <v>29</v>
      </c>
      <c r="D35" s="47">
        <v>95</v>
      </c>
      <c r="E35" s="47"/>
      <c r="F35" s="48"/>
      <c r="G35" s="45">
        <f t="shared" ref="G35:G36" si="3">E35*F35</f>
        <v>0</v>
      </c>
      <c r="I35" s="24"/>
      <c r="J35" s="22"/>
      <c r="M35" s="24"/>
      <c r="N35" s="24"/>
      <c r="O35" s="24"/>
      <c r="P35" s="24"/>
    </row>
    <row r="36" spans="1:16" ht="12.75" customHeight="1">
      <c r="A36" s="1" t="s">
        <v>21</v>
      </c>
      <c r="B36" s="46" t="s">
        <v>24</v>
      </c>
      <c r="C36" s="1" t="s">
        <v>29</v>
      </c>
      <c r="D36" s="47">
        <v>10</v>
      </c>
      <c r="E36" s="47"/>
      <c r="F36" s="48"/>
      <c r="G36" s="45">
        <f t="shared" si="3"/>
        <v>0</v>
      </c>
      <c r="I36" s="24"/>
      <c r="J36" s="22"/>
      <c r="M36" s="24"/>
      <c r="N36" s="24"/>
      <c r="O36" s="24"/>
      <c r="P36" s="24"/>
    </row>
    <row r="37" spans="1:16" ht="12.75" customHeight="1">
      <c r="A37" s="1"/>
      <c r="B37" s="46"/>
      <c r="C37" s="1"/>
      <c r="D37" s="47"/>
      <c r="E37" s="47"/>
      <c r="F37" s="48"/>
      <c r="G37" s="45"/>
      <c r="I37" s="24"/>
      <c r="J37" s="22"/>
      <c r="M37" s="24"/>
      <c r="N37" s="24"/>
      <c r="O37" s="24"/>
      <c r="P37" s="24"/>
    </row>
    <row r="38" spans="1:16" ht="14.25" customHeight="1">
      <c r="A38" s="1"/>
      <c r="B38" s="68" t="s">
        <v>23</v>
      </c>
      <c r="C38" s="1"/>
      <c r="D38" s="44"/>
      <c r="E38" s="44"/>
      <c r="F38" s="45"/>
      <c r="G38" s="45"/>
      <c r="I38" s="24"/>
      <c r="J38" s="22"/>
      <c r="M38" s="24"/>
      <c r="N38" s="24"/>
      <c r="O38" s="24"/>
      <c r="P38" s="24"/>
    </row>
    <row r="39" spans="1:16" ht="14.25" customHeight="1">
      <c r="A39" s="1" t="s">
        <v>65</v>
      </c>
      <c r="B39" s="46" t="s">
        <v>57</v>
      </c>
      <c r="C39" s="1" t="s">
        <v>27</v>
      </c>
      <c r="D39" s="44">
        <v>490</v>
      </c>
      <c r="E39" s="44"/>
      <c r="F39" s="45"/>
      <c r="G39" s="45">
        <f t="shared" ref="G39:G40" si="4">E39*F39</f>
        <v>0</v>
      </c>
      <c r="I39" s="24"/>
      <c r="J39" s="22"/>
      <c r="M39" s="24"/>
      <c r="N39" s="24"/>
      <c r="O39" s="24"/>
      <c r="P39" s="24"/>
    </row>
    <row r="40" spans="1:16" ht="14.25" customHeight="1">
      <c r="A40" s="1" t="s">
        <v>66</v>
      </c>
      <c r="B40" s="46" t="s">
        <v>58</v>
      </c>
      <c r="C40" s="1" t="s">
        <v>27</v>
      </c>
      <c r="D40" s="44">
        <v>490</v>
      </c>
      <c r="E40" s="44"/>
      <c r="F40" s="45"/>
      <c r="G40" s="45">
        <f t="shared" si="4"/>
        <v>0</v>
      </c>
      <c r="I40" s="24"/>
      <c r="J40" s="22"/>
      <c r="M40" s="24"/>
      <c r="N40" s="24"/>
      <c r="O40" s="24"/>
      <c r="P40" s="24"/>
    </row>
    <row r="41" spans="1:16" ht="14.25" customHeight="1">
      <c r="A41" s="1"/>
      <c r="B41" s="46"/>
      <c r="C41" s="1"/>
      <c r="D41" s="44"/>
      <c r="E41" s="44"/>
      <c r="F41" s="45"/>
      <c r="G41" s="45"/>
      <c r="I41" s="24"/>
      <c r="J41" s="22"/>
      <c r="M41" s="24"/>
      <c r="N41" s="24"/>
      <c r="O41" s="24"/>
      <c r="P41" s="24"/>
    </row>
    <row r="42" spans="1:16" ht="11.25">
      <c r="A42" s="1" t="s">
        <v>64</v>
      </c>
      <c r="B42" s="46" t="s">
        <v>22</v>
      </c>
      <c r="C42" s="1" t="s">
        <v>27</v>
      </c>
      <c r="D42" s="44">
        <v>60</v>
      </c>
      <c r="E42" s="44"/>
      <c r="F42" s="45"/>
      <c r="G42" s="45">
        <f>E42*F42</f>
        <v>0</v>
      </c>
      <c r="I42" s="24"/>
      <c r="J42" s="22"/>
      <c r="M42" s="24"/>
      <c r="N42" s="24"/>
      <c r="O42" s="24"/>
      <c r="P42" s="24"/>
    </row>
    <row r="43" spans="1:16" ht="11.25">
      <c r="A43" s="1"/>
      <c r="B43" s="46"/>
      <c r="C43" s="1"/>
      <c r="D43" s="44"/>
      <c r="E43" s="44"/>
      <c r="F43" s="45"/>
      <c r="G43" s="45"/>
      <c r="I43" s="24"/>
      <c r="J43" s="22"/>
      <c r="M43" s="24"/>
      <c r="N43" s="24"/>
      <c r="O43" s="24"/>
      <c r="P43" s="24"/>
    </row>
    <row r="44" spans="1:16" ht="12" thickBot="1">
      <c r="A44" s="26"/>
      <c r="C44" s="49"/>
      <c r="D44" s="50"/>
      <c r="E44" s="50"/>
      <c r="F44" s="51"/>
      <c r="G44" s="52"/>
      <c r="I44" s="24"/>
      <c r="M44" s="24"/>
      <c r="N44" s="24"/>
      <c r="O44" s="24"/>
      <c r="P44" s="24"/>
    </row>
    <row r="45" spans="1:16" ht="15" customHeight="1" thickBot="1">
      <c r="A45" s="53"/>
      <c r="B45" s="54"/>
      <c r="C45" s="69" t="s">
        <v>32</v>
      </c>
      <c r="D45" s="69"/>
      <c r="E45" s="64"/>
      <c r="F45" s="56"/>
      <c r="G45" s="57">
        <f>SUM(G15:G43)</f>
        <v>0</v>
      </c>
    </row>
    <row r="46" spans="1:16" ht="12" thickBot="1">
      <c r="A46" s="58"/>
      <c r="B46" s="27"/>
      <c r="C46" s="59"/>
      <c r="D46" s="55"/>
      <c r="E46" s="55"/>
      <c r="F46" s="60"/>
      <c r="G46" s="61"/>
    </row>
    <row r="47" spans="1:16" ht="15" customHeight="1" thickBot="1">
      <c r="A47" s="53"/>
      <c r="B47" s="27"/>
      <c r="C47" s="69" t="s">
        <v>6</v>
      </c>
      <c r="D47" s="69"/>
      <c r="E47" s="64"/>
      <c r="F47" s="63">
        <v>0.2</v>
      </c>
      <c r="G47" s="57">
        <f>G45*0.2</f>
        <v>0</v>
      </c>
    </row>
    <row r="48" spans="1:16" ht="12" thickBot="1">
      <c r="A48" s="58"/>
      <c r="B48" s="27"/>
      <c r="C48" s="59"/>
      <c r="D48" s="55"/>
      <c r="E48" s="55"/>
      <c r="F48" s="60"/>
      <c r="G48" s="61"/>
    </row>
    <row r="49" spans="1:7" ht="15" customHeight="1" thickBot="1">
      <c r="A49" s="53"/>
      <c r="B49" s="54"/>
      <c r="C49" s="69" t="s">
        <v>33</v>
      </c>
      <c r="D49" s="69"/>
      <c r="E49" s="64"/>
      <c r="F49" s="62"/>
      <c r="G49" s="57">
        <f>G45*1.2</f>
        <v>0</v>
      </c>
    </row>
    <row r="51" spans="1:7" ht="14.25">
      <c r="A51" s="28"/>
      <c r="B51" s="29"/>
      <c r="C51" s="28"/>
      <c r="D51" s="30"/>
      <c r="E51" s="28"/>
      <c r="F51" s="31"/>
      <c r="G51" s="31"/>
    </row>
  </sheetData>
  <mergeCells count="6">
    <mergeCell ref="C49:D49"/>
    <mergeCell ref="A2:B2"/>
    <mergeCell ref="A3:G3"/>
    <mergeCell ref="A1:G1"/>
    <mergeCell ref="C47:D47"/>
    <mergeCell ref="C45:D45"/>
  </mergeCells>
  <phoneticPr fontId="4" type="noConversion"/>
  <pageMargins left="0.27559055118110237" right="0.19685039370078741" top="0.98425196850393704" bottom="0.59055118110236227" header="0.35433070866141736" footer="0.27559055118110237"/>
  <pageSetup paperSize="9" scale="75" fitToHeight="0" orientation="portrait" horizontalDpi="300" verticalDpi="300" r:id="rId1"/>
  <headerFooter alignWithMargins="0">
    <oddHeader xml:space="preserve">&amp;L&amp;"Arial Narrow,Normal"&amp;10Hôpital Rangueil
&amp;C
&amp;"Arial,Normal"
&amp;"Arial,Gras"&amp;10DECOMPOSITION DU PRIX GLOBAL ET FORFAITAIRE&amp;"Arial,Normal"&amp;9
&amp;R&amp;"Arial Narrow,Normal"&amp;10R2180
</oddHeader>
    <oddFooter xml:space="preserve">&amp;L&amp;"Arial,Normal"&amp;6rédigé par J, ALCAIDE&amp;R&amp;"Arial,Normal"&amp;6EDITION DU :  &amp;D  - PAGE : &amp;P  / &amp;N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3</vt:i4>
      </vt:variant>
    </vt:vector>
  </HeadingPairs>
  <TitlesOfParts>
    <vt:vector size="4" baseType="lpstr">
      <vt:lpstr>CDPGF</vt:lpstr>
      <vt:lpstr>CDPGF!_Toc205897391</vt:lpstr>
      <vt:lpstr>CDPGF!Impression_des_titres</vt:lpstr>
      <vt:lpstr>CDPGF!Zone_d_impression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 TOULOUSE</dc:creator>
  <cp:lastModifiedBy>CARAYOL Jacques</cp:lastModifiedBy>
  <cp:lastPrinted>2025-04-17T06:18:30Z</cp:lastPrinted>
  <dcterms:created xsi:type="dcterms:W3CDTF">1997-06-26T15:37:20Z</dcterms:created>
  <dcterms:modified xsi:type="dcterms:W3CDTF">2026-03-18T08:58:05Z</dcterms:modified>
</cp:coreProperties>
</file>